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59776620-EEDB-4322-A00B-731AE1A33E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rbų vykdymo grafikas" sheetId="1" r:id="rId1"/>
  </sheets>
  <definedNames>
    <definedName name="_Hlk508789111" localSheetId="0">'Darbų vykdymo grafikas'!$C$1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7" i="1"/>
  <c r="F13" i="1"/>
  <c r="F30" i="1"/>
  <c r="F38" i="1"/>
  <c r="F39" i="1"/>
</calcChain>
</file>

<file path=xl/sharedStrings.xml><?xml version="1.0" encoding="utf-8"?>
<sst xmlns="http://schemas.openxmlformats.org/spreadsheetml/2006/main" count="84" uniqueCount="59">
  <si>
    <t>Eil. Nr.</t>
  </si>
  <si>
    <t>Darbų pavadinimas</t>
  </si>
  <si>
    <t>Mato vnt.</t>
  </si>
  <si>
    <t>Kiekis, %</t>
  </si>
  <si>
    <t>Kaina, Eur be PVM</t>
  </si>
  <si>
    <t>Laikotarpis (mėnesiais ir savaitėmis)</t>
  </si>
  <si>
    <t>Pasiruošimas statybai</t>
  </si>
  <si>
    <t>Paruošiamieji darbai</t>
  </si>
  <si>
    <t>kompl.</t>
  </si>
  <si>
    <t>Statybvietės paruošimo darbai</t>
  </si>
  <si>
    <t>Viso:</t>
  </si>
  <si>
    <t>3.1.</t>
  </si>
  <si>
    <t>Bendrieji statybos darbai (konstrukcijos ir architektūra)</t>
  </si>
  <si>
    <t>3.2.</t>
  </si>
  <si>
    <t>Baigiamieji darbai</t>
  </si>
  <si>
    <t>4.2</t>
  </si>
  <si>
    <t>Eksploatavimo ir priežiūros instrukcijų pateikimas</t>
  </si>
  <si>
    <t>Personalo apmokymas</t>
  </si>
  <si>
    <t>Išpildomosios dokumentacijos, kadastrinių matavimų, geodezinės nuotraukos atlikimas</t>
  </si>
  <si>
    <t>Galutinis statybos darbų užbaigimo priėmimas-perdavimas</t>
  </si>
  <si>
    <t>___________________________________________                      _______________                     _____________</t>
  </si>
  <si>
    <t>(Tiekėjo arba jo įgalioto asmens vardas, pavardė)                         (Parašas)                                        (Data)</t>
  </si>
  <si>
    <t>PASTABOS:</t>
  </si>
  <si>
    <t>Bendra pasiūlymo kaina:</t>
  </si>
  <si>
    <t>Šildymo ir vėdinimo sistemų įrengimas</t>
  </si>
  <si>
    <t>Elektrotechninės dalies įrengimas</t>
  </si>
  <si>
    <t>Procesų valdymo ir automatizacijos dalies įrengimas</t>
  </si>
  <si>
    <t>Lauko vandentiekio ir nuotekų šalinimo tinklų įrengimas</t>
  </si>
  <si>
    <t>Apsauginės ir gaisrinės signalizacijos įrengimas</t>
  </si>
  <si>
    <t>Sklypo sutvarkymo darbai (gerbūvio atsatymas)</t>
  </si>
  <si>
    <t>Sklypo sutvarkymo darbai (privažiavimo kelio įrengimas, automobilių aikštelės įrengimas)</t>
  </si>
  <si>
    <t>Klaipėdos raj., Dovilų sen., Šiūparių km. nuotekų valyklos rekonstrukcijos ir/ar naujos statybos techninio darbo projekto parengimas, projekto vykdymo priežiūra ir rangos darbai</t>
  </si>
  <si>
    <t>2.1.</t>
  </si>
  <si>
    <t>Nuotekų valymo įrenginių rekonstrukcija ir/ar nauja statyba</t>
  </si>
  <si>
    <t>5.1.</t>
  </si>
  <si>
    <t>5.2</t>
  </si>
  <si>
    <t>5.3.</t>
  </si>
  <si>
    <t>5.4.</t>
  </si>
  <si>
    <t>5.5.</t>
  </si>
  <si>
    <t>5.6.</t>
  </si>
  <si>
    <t>Aplinkos tvarkymas, apsauga, esamų statinių griovimo ir dumblo sutvarkymo/išvežimo darbai</t>
  </si>
  <si>
    <t>Technologinio pastato, biologinės valymo grandies statyba ir technologinės įrangos sumontavimas</t>
  </si>
  <si>
    <t>Įrangos paleidimo-derinimo darbai, bandymai (hidrauliniai bandymai; siurblių bei kitų įrenginių veikimo bandymai; apsauginės signalizacijos, gaisrinės signalizacijos ir procesų valdymo ir automatizacijos dalies bandymai)</t>
  </si>
  <si>
    <t>4.1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</si>
  <si>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</si>
  <si>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</si>
  <si>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</si>
  <si>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</si>
  <si>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</si>
  <si>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</si>
  <si>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</si>
  <si>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</si>
  <si>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</si>
  <si>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Bendro technologinio proceso suderinimas nuotekų išvalymo rodikliams pasiekti, tyrimų protokolų pateikimas, nuotekų išvalymo rodiklių pagal techninėje specifikacijoje nurodytas vertes pasiekimas ir rezultatų fiksavimas.</t>
  </si>
  <si>
    <t>1.1</t>
  </si>
  <si>
    <t>Projekto vykdymo priežiūra</t>
  </si>
  <si>
    <t xml:space="preserve">Projektavimo darbai </t>
  </si>
  <si>
    <t>Paruošiamieji darbai, topografinės nuotraukos užsakymas, visų reikalingų tyrimų atlikimas, reikalingų prisijungimo sąlygų gavimas; Projektų sprendinių paruošimas, sprendinių derinimas su užsakovais ir gyventojais; Techninio darbo projekto derinimas su atitinkamomis institucijomis, statyba leidžiančio dokumento gavimas; Suprojektuotų tinklų apsaugos zonų įteisinimas; Teisės pradėti statybos darbus gavimas</t>
  </si>
  <si>
    <t>Techninės dokumentacijos pateikimas (šildymo, vėdinimo sistemų, signalizacijos, elektrotechninės dalies, procesų valdymo ir automatizacijos, technologinės dalies įrenginių ir mechanizmų ir t.t.)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</si>
</sst>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Arial"/>
      <family val="2"/>
      <charset val="186"/>
    </font>
    <font>
      <b/>
      <sz val="11"/>
      <color rgb="FFFF0000"/>
      <name val="Calibri Light"/>
      <family val="2"/>
      <scheme val="major"/>
    </font>
    <font>
      <b/>
      <sz val="11"/>
      <color theme="1"/>
      <name val="Calibri Light"/>
      <family val="2"/>
      <charset val="186"/>
    </font>
    <font>
      <sz val="11"/>
      <color rgb="FFFF000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3"/>
      <color theme="1" tint="0.2499465926084170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10" fillId="0" borderId="0" applyFill="0" applyBorder="0" applyProtection="0">
      <alignment horizontal="left" wrapText="1"/>
    </xf>
  </cellStyleXfs>
  <cellXfs count="7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3" borderId="1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</cellXfs>
  <cellStyles count="4">
    <cellStyle name="Excel Built-in Normal" xfId="2" xr:uid="{00000000-0005-0000-0000-000000000000}"/>
    <cellStyle name="Neutral" xfId="1" builtinId="28"/>
    <cellStyle name="Normal" xfId="0" builtinId="0"/>
    <cellStyle name="Veikla" xfId="3" xr:uid="{B2E50FBA-C293-4449-BCB2-D6F632621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F51"/>
  <sheetViews>
    <sheetView tabSelected="1" topLeftCell="B1" zoomScale="80" zoomScaleNormal="80" workbookViewId="0">
      <pane ySplit="7" topLeftCell="A8" activePane="bottomLeft" state="frozen"/>
      <selection activeCell="B1" sqref="B1"/>
      <selection pane="bottomLeft" activeCell="C39" sqref="C39:E39"/>
    </sheetView>
  </sheetViews>
  <sheetFormatPr defaultColWidth="3.28515625" defaultRowHeight="15" x14ac:dyDescent="0.25"/>
  <cols>
    <col min="1" max="1" width="3.28515625" style="2"/>
    <col min="2" max="2" width="6" style="6" customWidth="1"/>
    <col min="3" max="3" width="95.42578125" style="1" customWidth="1"/>
    <col min="4" max="4" width="8.7109375" style="1" customWidth="1"/>
    <col min="5" max="5" width="9.85546875" style="1" customWidth="1"/>
    <col min="6" max="6" width="16.85546875" style="1" customWidth="1"/>
    <col min="7" max="30" width="3.28515625" style="2" customWidth="1"/>
    <col min="31" max="57" width="3.28515625" style="2"/>
    <col min="58" max="58" width="3.42578125" style="2" customWidth="1"/>
    <col min="59" max="16384" width="3.28515625" style="2"/>
  </cols>
  <sheetData>
    <row r="1" spans="2:58" x14ac:dyDescent="0.25">
      <c r="C1" s="13" t="s">
        <v>31</v>
      </c>
      <c r="D1" s="3"/>
      <c r="E1" s="3"/>
      <c r="F1" s="3"/>
    </row>
    <row r="3" spans="2:58" x14ac:dyDescent="0.25">
      <c r="B3" s="14"/>
      <c r="C3" s="15"/>
      <c r="D3" s="16"/>
      <c r="E3" s="16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</row>
    <row r="4" spans="2:58" x14ac:dyDescent="0.25">
      <c r="B4" s="14"/>
      <c r="C4" s="15"/>
      <c r="D4" s="15"/>
      <c r="E4" s="15"/>
      <c r="F4" s="15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</row>
    <row r="5" spans="2:58" ht="30" customHeight="1" x14ac:dyDescent="0.25">
      <c r="B5" s="60" t="s">
        <v>0</v>
      </c>
      <c r="C5" s="59" t="s">
        <v>1</v>
      </c>
      <c r="D5" s="64" t="s">
        <v>2</v>
      </c>
      <c r="E5" s="64" t="s">
        <v>3</v>
      </c>
      <c r="F5" s="64" t="s">
        <v>4</v>
      </c>
      <c r="G5" s="65" t="s">
        <v>5</v>
      </c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</row>
    <row r="6" spans="2:58" x14ac:dyDescent="0.25">
      <c r="B6" s="60"/>
      <c r="C6" s="59"/>
      <c r="D6" s="64"/>
      <c r="E6" s="64"/>
      <c r="F6" s="64"/>
      <c r="G6" s="58">
        <v>1</v>
      </c>
      <c r="H6" s="58"/>
      <c r="I6" s="58"/>
      <c r="J6" s="58"/>
      <c r="K6" s="58">
        <v>2</v>
      </c>
      <c r="L6" s="58"/>
      <c r="M6" s="58"/>
      <c r="N6" s="58"/>
      <c r="O6" s="58">
        <v>3</v>
      </c>
      <c r="P6" s="58"/>
      <c r="Q6" s="58"/>
      <c r="R6" s="58"/>
      <c r="S6" s="58">
        <v>4</v>
      </c>
      <c r="T6" s="58"/>
      <c r="U6" s="58"/>
      <c r="V6" s="58"/>
      <c r="W6" s="58">
        <v>5</v>
      </c>
      <c r="X6" s="58"/>
      <c r="Y6" s="58"/>
      <c r="Z6" s="58"/>
      <c r="AA6" s="58">
        <v>6</v>
      </c>
      <c r="AB6" s="58"/>
      <c r="AC6" s="58"/>
      <c r="AD6" s="58"/>
      <c r="AE6" s="58">
        <v>7</v>
      </c>
      <c r="AF6" s="58"/>
      <c r="AG6" s="58"/>
      <c r="AH6" s="58"/>
      <c r="AI6" s="58">
        <v>8</v>
      </c>
      <c r="AJ6" s="58"/>
      <c r="AK6" s="58"/>
      <c r="AL6" s="58"/>
      <c r="AM6" s="58">
        <v>9</v>
      </c>
      <c r="AN6" s="58"/>
      <c r="AO6" s="58"/>
      <c r="AP6" s="58"/>
      <c r="AQ6" s="58">
        <v>10</v>
      </c>
      <c r="AR6" s="58"/>
      <c r="AS6" s="58"/>
      <c r="AT6" s="58"/>
      <c r="AU6" s="58">
        <v>11</v>
      </c>
      <c r="AV6" s="58"/>
      <c r="AW6" s="58"/>
      <c r="AX6" s="58"/>
      <c r="AY6" s="58">
        <v>12</v>
      </c>
      <c r="AZ6" s="58"/>
      <c r="BA6" s="58"/>
      <c r="BB6" s="58"/>
      <c r="BC6" s="58">
        <v>13</v>
      </c>
      <c r="BD6" s="58"/>
      <c r="BE6" s="58"/>
      <c r="BF6" s="58"/>
    </row>
    <row r="7" spans="2:58" x14ac:dyDescent="0.25">
      <c r="B7" s="60"/>
      <c r="C7" s="59"/>
      <c r="D7" s="64"/>
      <c r="E7" s="64"/>
      <c r="F7" s="64"/>
      <c r="G7" s="38">
        <v>1</v>
      </c>
      <c r="H7" s="38">
        <v>2</v>
      </c>
      <c r="I7" s="38">
        <v>3</v>
      </c>
      <c r="J7" s="38">
        <v>4</v>
      </c>
      <c r="K7" s="38">
        <v>1</v>
      </c>
      <c r="L7" s="38">
        <v>2</v>
      </c>
      <c r="M7" s="38">
        <v>3</v>
      </c>
      <c r="N7" s="38">
        <v>4</v>
      </c>
      <c r="O7" s="38">
        <v>1</v>
      </c>
      <c r="P7" s="38">
        <v>2</v>
      </c>
      <c r="Q7" s="38">
        <v>3</v>
      </c>
      <c r="R7" s="38">
        <v>4</v>
      </c>
      <c r="S7" s="38">
        <v>1</v>
      </c>
      <c r="T7" s="38">
        <v>2</v>
      </c>
      <c r="U7" s="38">
        <v>3</v>
      </c>
      <c r="V7" s="38">
        <v>4</v>
      </c>
      <c r="W7" s="38">
        <v>1</v>
      </c>
      <c r="X7" s="38">
        <v>2</v>
      </c>
      <c r="Y7" s="38">
        <v>3</v>
      </c>
      <c r="Z7" s="38">
        <v>4</v>
      </c>
      <c r="AA7" s="38">
        <v>1</v>
      </c>
      <c r="AB7" s="38">
        <v>2</v>
      </c>
      <c r="AC7" s="38">
        <v>3</v>
      </c>
      <c r="AD7" s="38">
        <v>4</v>
      </c>
      <c r="AE7" s="38">
        <v>1</v>
      </c>
      <c r="AF7" s="38">
        <v>2</v>
      </c>
      <c r="AG7" s="38">
        <v>3</v>
      </c>
      <c r="AH7" s="38">
        <v>4</v>
      </c>
      <c r="AI7" s="38">
        <v>1</v>
      </c>
      <c r="AJ7" s="38">
        <v>2</v>
      </c>
      <c r="AK7" s="38">
        <v>3</v>
      </c>
      <c r="AL7" s="38">
        <v>4</v>
      </c>
      <c r="AM7" s="38">
        <v>1</v>
      </c>
      <c r="AN7" s="38">
        <v>2</v>
      </c>
      <c r="AO7" s="38">
        <v>3</v>
      </c>
      <c r="AP7" s="38">
        <v>4</v>
      </c>
      <c r="AQ7" s="8">
        <v>1</v>
      </c>
      <c r="AR7" s="8">
        <v>2</v>
      </c>
      <c r="AS7" s="8">
        <v>3</v>
      </c>
      <c r="AT7" s="8">
        <v>4</v>
      </c>
      <c r="AU7" s="8">
        <v>1</v>
      </c>
      <c r="AV7" s="8">
        <v>2</v>
      </c>
      <c r="AW7" s="8">
        <v>3</v>
      </c>
      <c r="AX7" s="8">
        <v>4</v>
      </c>
      <c r="AY7" s="8">
        <v>1</v>
      </c>
      <c r="AZ7" s="8">
        <v>2</v>
      </c>
      <c r="BA7" s="8">
        <v>3</v>
      </c>
      <c r="BB7" s="8">
        <v>4</v>
      </c>
      <c r="BC7" s="8">
        <v>1</v>
      </c>
      <c r="BD7" s="8">
        <v>2</v>
      </c>
      <c r="BE7" s="8">
        <v>3</v>
      </c>
      <c r="BF7" s="8">
        <v>4</v>
      </c>
    </row>
    <row r="8" spans="2:58" s="4" customFormat="1" ht="28.5" customHeight="1" x14ac:dyDescent="0.25">
      <c r="B8" s="10">
        <v>1</v>
      </c>
      <c r="C8" s="48" t="s">
        <v>56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50"/>
    </row>
    <row r="9" spans="2:58" s="5" customFormat="1" ht="82.5" customHeight="1" x14ac:dyDescent="0.25">
      <c r="B9" s="8" t="s">
        <v>54</v>
      </c>
      <c r="C9" s="47" t="s">
        <v>57</v>
      </c>
      <c r="D9" s="26" t="s">
        <v>8</v>
      </c>
      <c r="E9" s="26">
        <v>100</v>
      </c>
      <c r="F9" s="43"/>
      <c r="G9" s="19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66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8"/>
    </row>
    <row r="10" spans="2:58" s="5" customFormat="1" ht="20.100000000000001" customHeight="1" x14ac:dyDescent="0.25">
      <c r="B10" s="54" t="s">
        <v>10</v>
      </c>
      <c r="C10" s="55"/>
      <c r="D10" s="55"/>
      <c r="E10" s="56"/>
      <c r="F10" s="7">
        <f>SUM(F9:F9)</f>
        <v>0</v>
      </c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69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1"/>
    </row>
    <row r="11" spans="2:58" s="5" customFormat="1" ht="20.100000000000001" customHeight="1" x14ac:dyDescent="0.25">
      <c r="B11" s="10">
        <v>2</v>
      </c>
      <c r="C11" s="48" t="s">
        <v>55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50"/>
    </row>
    <row r="12" spans="2:58" s="4" customFormat="1" ht="20.100000000000001" customHeight="1" x14ac:dyDescent="0.25">
      <c r="B12" s="8" t="s">
        <v>32</v>
      </c>
      <c r="C12" s="9" t="s">
        <v>55</v>
      </c>
      <c r="D12" s="26" t="s">
        <v>8</v>
      </c>
      <c r="E12" s="26">
        <v>100</v>
      </c>
      <c r="F12" s="11"/>
      <c r="G12" s="19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</row>
    <row r="13" spans="2:58" s="4" customFormat="1" ht="20.100000000000001" customHeight="1" x14ac:dyDescent="0.25">
      <c r="B13" s="54" t="s">
        <v>10</v>
      </c>
      <c r="C13" s="55"/>
      <c r="D13" s="55"/>
      <c r="E13" s="56"/>
      <c r="F13" s="7">
        <f>SUM(F12:F12)</f>
        <v>0</v>
      </c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</row>
    <row r="14" spans="2:58" s="4" customFormat="1" ht="20.100000000000001" customHeight="1" x14ac:dyDescent="0.25">
      <c r="B14" s="10">
        <v>3</v>
      </c>
      <c r="C14" s="48" t="s">
        <v>6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50"/>
    </row>
    <row r="15" spans="2:58" s="4" customFormat="1" ht="20.100000000000001" customHeight="1" x14ac:dyDescent="0.25">
      <c r="B15" s="8" t="s">
        <v>11</v>
      </c>
      <c r="C15" s="9" t="s">
        <v>7</v>
      </c>
      <c r="D15" s="26" t="s">
        <v>8</v>
      </c>
      <c r="E15" s="26">
        <v>100</v>
      </c>
      <c r="F15" s="11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</row>
    <row r="16" spans="2:58" s="4" customFormat="1" ht="20.100000000000001" customHeight="1" x14ac:dyDescent="0.25">
      <c r="B16" s="8" t="s">
        <v>13</v>
      </c>
      <c r="C16" s="9" t="s">
        <v>9</v>
      </c>
      <c r="D16" s="26" t="s">
        <v>8</v>
      </c>
      <c r="E16" s="26">
        <v>100</v>
      </c>
      <c r="F16" s="11"/>
      <c r="G16" s="19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</row>
    <row r="17" spans="2:58" s="4" customFormat="1" ht="20.100000000000001" customHeight="1" x14ac:dyDescent="0.25">
      <c r="B17" s="54" t="s">
        <v>10</v>
      </c>
      <c r="C17" s="55"/>
      <c r="D17" s="55"/>
      <c r="E17" s="56"/>
      <c r="F17" s="7">
        <f>SUM(F15:F16)</f>
        <v>0</v>
      </c>
      <c r="G17" s="19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</row>
    <row r="18" spans="2:58" s="4" customFormat="1" ht="16.5" customHeight="1" x14ac:dyDescent="0.25">
      <c r="B18" s="30">
        <v>4</v>
      </c>
      <c r="C18" s="48" t="s">
        <v>33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50"/>
    </row>
    <row r="19" spans="2:58" s="4" customFormat="1" ht="16.5" customHeight="1" x14ac:dyDescent="0.25">
      <c r="B19" s="8" t="s">
        <v>43</v>
      </c>
      <c r="C19" s="9" t="s">
        <v>40</v>
      </c>
      <c r="D19" s="26" t="s">
        <v>8</v>
      </c>
      <c r="E19" s="26">
        <v>100</v>
      </c>
      <c r="F19" s="29"/>
      <c r="G19" s="19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</row>
    <row r="20" spans="2:58" s="4" customFormat="1" ht="16.5" customHeight="1" x14ac:dyDescent="0.25">
      <c r="B20" s="8" t="s">
        <v>15</v>
      </c>
      <c r="C20" s="9" t="s">
        <v>12</v>
      </c>
      <c r="D20" s="26" t="s">
        <v>8</v>
      </c>
      <c r="E20" s="26">
        <v>100</v>
      </c>
      <c r="F20" s="29"/>
      <c r="G20" s="19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</row>
    <row r="21" spans="2:58" s="4" customFormat="1" x14ac:dyDescent="0.25">
      <c r="B21" s="8" t="s">
        <v>44</v>
      </c>
      <c r="C21" s="9" t="s">
        <v>41</v>
      </c>
      <c r="D21" s="26" t="s">
        <v>8</v>
      </c>
      <c r="E21" s="26">
        <v>100</v>
      </c>
      <c r="F21" s="29"/>
      <c r="G21" s="19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</row>
    <row r="22" spans="2:58" s="4" customFormat="1" ht="20.100000000000001" customHeight="1" x14ac:dyDescent="0.25">
      <c r="B22" s="8" t="s">
        <v>45</v>
      </c>
      <c r="C22" s="9" t="s">
        <v>27</v>
      </c>
      <c r="D22" s="26" t="s">
        <v>8</v>
      </c>
      <c r="E22" s="26">
        <v>100</v>
      </c>
      <c r="F22" s="28"/>
      <c r="G22" s="19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</row>
    <row r="23" spans="2:58" ht="20.100000000000001" customHeight="1" x14ac:dyDescent="0.25">
      <c r="B23" s="8" t="s">
        <v>46</v>
      </c>
      <c r="C23" s="9" t="s">
        <v>24</v>
      </c>
      <c r="D23" s="26" t="s">
        <v>8</v>
      </c>
      <c r="E23" s="26">
        <v>100</v>
      </c>
      <c r="F23" s="33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18"/>
      <c r="AB23" s="18"/>
      <c r="AC23" s="18"/>
      <c r="AD23" s="18"/>
      <c r="AE23" s="21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</row>
    <row r="24" spans="2:58" ht="20.100000000000001" customHeight="1" x14ac:dyDescent="0.25">
      <c r="B24" s="8" t="s">
        <v>47</v>
      </c>
      <c r="C24" s="9" t="s">
        <v>25</v>
      </c>
      <c r="D24" s="26" t="s">
        <v>8</v>
      </c>
      <c r="E24" s="26">
        <v>100</v>
      </c>
      <c r="F24" s="32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18"/>
      <c r="AB24" s="18"/>
      <c r="AC24" s="18"/>
      <c r="AD24" s="18"/>
      <c r="AE24" s="21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</row>
    <row r="25" spans="2:58" ht="18" customHeight="1" x14ac:dyDescent="0.25">
      <c r="B25" s="8" t="s">
        <v>48</v>
      </c>
      <c r="C25" s="9" t="s">
        <v>28</v>
      </c>
      <c r="D25" s="26" t="s">
        <v>8</v>
      </c>
      <c r="E25" s="26">
        <v>100</v>
      </c>
      <c r="F25" s="32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18"/>
      <c r="AB25" s="18"/>
      <c r="AC25" s="18"/>
      <c r="AD25" s="18"/>
      <c r="AE25" s="21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</row>
    <row r="26" spans="2:58" ht="18" customHeight="1" x14ac:dyDescent="0.25">
      <c r="B26" s="8" t="s">
        <v>49</v>
      </c>
      <c r="C26" s="9" t="s">
        <v>26</v>
      </c>
      <c r="D26" s="26" t="s">
        <v>8</v>
      </c>
      <c r="E26" s="26">
        <v>100</v>
      </c>
      <c r="F26" s="32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18"/>
      <c r="AB26" s="18"/>
      <c r="AC26" s="18"/>
      <c r="AD26" s="18"/>
      <c r="AE26" s="21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</row>
    <row r="27" spans="2:58" ht="46.5" customHeight="1" x14ac:dyDescent="0.25">
      <c r="B27" s="8" t="s">
        <v>50</v>
      </c>
      <c r="C27" s="42" t="s">
        <v>42</v>
      </c>
      <c r="D27" s="26" t="s">
        <v>8</v>
      </c>
      <c r="E27" s="26">
        <v>100</v>
      </c>
      <c r="F27" s="31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18"/>
      <c r="AB27" s="18"/>
      <c r="AC27" s="18"/>
      <c r="AD27" s="18"/>
      <c r="AE27" s="21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</row>
    <row r="28" spans="2:58" x14ac:dyDescent="0.25">
      <c r="B28" s="8" t="s">
        <v>51</v>
      </c>
      <c r="C28" s="9" t="s">
        <v>30</v>
      </c>
      <c r="D28" s="26" t="s">
        <v>8</v>
      </c>
      <c r="E28" s="26">
        <v>100</v>
      </c>
      <c r="F28" s="33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18"/>
      <c r="AB28" s="18"/>
      <c r="AC28" s="18"/>
      <c r="AD28" s="18"/>
      <c r="AE28" s="21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</row>
    <row r="29" spans="2:58" ht="18" customHeight="1" x14ac:dyDescent="0.25">
      <c r="B29" s="8" t="s">
        <v>52</v>
      </c>
      <c r="C29" s="9" t="s">
        <v>18</v>
      </c>
      <c r="D29" s="26" t="s">
        <v>8</v>
      </c>
      <c r="E29" s="26">
        <v>100</v>
      </c>
      <c r="F29" s="33"/>
      <c r="G29" s="21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18"/>
      <c r="AB29" s="18"/>
      <c r="AC29" s="18"/>
      <c r="AD29" s="18"/>
      <c r="AE29" s="21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</row>
    <row r="30" spans="2:58" ht="18" customHeight="1" x14ac:dyDescent="0.25">
      <c r="B30" s="61" t="s">
        <v>10</v>
      </c>
      <c r="C30" s="62"/>
      <c r="D30" s="62"/>
      <c r="E30" s="63"/>
      <c r="F30" s="7">
        <f>SUM(F19:F29)</f>
        <v>0</v>
      </c>
      <c r="G30" s="2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18"/>
      <c r="AB30" s="18"/>
      <c r="AC30" s="18"/>
      <c r="AD30" s="18"/>
      <c r="AE30" s="21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</row>
    <row r="31" spans="2:58" ht="20.100000000000001" customHeight="1" x14ac:dyDescent="0.25">
      <c r="B31" s="30">
        <v>5</v>
      </c>
      <c r="C31" s="51" t="s">
        <v>14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3"/>
    </row>
    <row r="32" spans="2:58" ht="45" x14ac:dyDescent="0.25">
      <c r="B32" s="38" t="s">
        <v>34</v>
      </c>
      <c r="C32" s="34" t="s">
        <v>53</v>
      </c>
      <c r="D32" s="12" t="s">
        <v>8</v>
      </c>
      <c r="E32" s="12">
        <v>100</v>
      </c>
      <c r="F32" s="36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18"/>
      <c r="AB32" s="18"/>
      <c r="AC32" s="18"/>
      <c r="AD32" s="18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</row>
    <row r="33" spans="2:58" ht="42" customHeight="1" x14ac:dyDescent="0.25">
      <c r="B33" s="38" t="s">
        <v>35</v>
      </c>
      <c r="C33" s="34" t="s">
        <v>58</v>
      </c>
      <c r="D33" s="12" t="s">
        <v>8</v>
      </c>
      <c r="E33" s="12">
        <v>100</v>
      </c>
      <c r="F33" s="35"/>
      <c r="G33" s="21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18"/>
      <c r="AB33" s="18"/>
      <c r="AC33" s="18"/>
      <c r="AD33" s="18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</row>
    <row r="34" spans="2:58" ht="20.100000000000001" customHeight="1" x14ac:dyDescent="0.25">
      <c r="B34" s="38" t="s">
        <v>36</v>
      </c>
      <c r="C34" s="34" t="s">
        <v>16</v>
      </c>
      <c r="D34" s="12" t="s">
        <v>8</v>
      </c>
      <c r="E34" s="12">
        <v>100</v>
      </c>
      <c r="F34" s="35"/>
      <c r="G34" s="21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18"/>
      <c r="AB34" s="18"/>
      <c r="AC34" s="18"/>
      <c r="AD34" s="18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</row>
    <row r="35" spans="2:58" ht="20.100000000000001" customHeight="1" x14ac:dyDescent="0.25">
      <c r="B35" s="38" t="s">
        <v>37</v>
      </c>
      <c r="C35" s="37" t="s">
        <v>17</v>
      </c>
      <c r="D35" s="12" t="s">
        <v>8</v>
      </c>
      <c r="E35" s="12">
        <v>100</v>
      </c>
      <c r="F35" s="39"/>
      <c r="G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18"/>
      <c r="AB35" s="18"/>
      <c r="AC35" s="18"/>
      <c r="AD35" s="18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</row>
    <row r="36" spans="2:58" ht="20.100000000000001" customHeight="1" x14ac:dyDescent="0.25">
      <c r="B36" s="38" t="s">
        <v>38</v>
      </c>
      <c r="C36" s="27" t="s">
        <v>29</v>
      </c>
      <c r="D36" s="12" t="s">
        <v>8</v>
      </c>
      <c r="E36" s="12">
        <v>100</v>
      </c>
      <c r="F36" s="39"/>
      <c r="G36" s="21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18"/>
      <c r="AB36" s="18"/>
      <c r="AC36" s="18"/>
      <c r="AD36" s="18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</row>
    <row r="37" spans="2:58" ht="20.100000000000001" customHeight="1" x14ac:dyDescent="0.25">
      <c r="B37" s="38" t="s">
        <v>39</v>
      </c>
      <c r="C37" s="41" t="s">
        <v>19</v>
      </c>
      <c r="D37" s="12" t="s">
        <v>8</v>
      </c>
      <c r="E37" s="12">
        <v>100</v>
      </c>
      <c r="F37" s="35"/>
      <c r="G37" s="2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18"/>
      <c r="AB37" s="18"/>
      <c r="AC37" s="18"/>
      <c r="AD37" s="18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</row>
    <row r="38" spans="2:58" ht="18" customHeight="1" x14ac:dyDescent="0.25">
      <c r="B38" s="54" t="s">
        <v>10</v>
      </c>
      <c r="C38" s="55"/>
      <c r="D38" s="55"/>
      <c r="E38" s="56"/>
      <c r="F38" s="7">
        <f>SUM(F32:F37)</f>
        <v>0</v>
      </c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18"/>
      <c r="AB38" s="18"/>
      <c r="AC38" s="18"/>
      <c r="AD38" s="18"/>
      <c r="AE38" s="21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</row>
    <row r="39" spans="2:58" ht="18" customHeight="1" x14ac:dyDescent="0.25">
      <c r="B39" s="40"/>
      <c r="C39" s="54" t="s">
        <v>23</v>
      </c>
      <c r="D39" s="55"/>
      <c r="E39" s="56"/>
      <c r="F39" s="7">
        <f>SUM(F10,F13,F17,F30,F38)</f>
        <v>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18"/>
      <c r="AB39" s="18"/>
      <c r="AC39" s="18"/>
      <c r="AD39" s="18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</row>
    <row r="40" spans="2:58" ht="18" customHeight="1" x14ac:dyDescent="0.25">
      <c r="B40" s="23"/>
      <c r="C40" s="46" t="s">
        <v>22</v>
      </c>
      <c r="D40" s="23"/>
      <c r="E40" s="23"/>
      <c r="F40" s="2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0"/>
      <c r="AB40" s="20"/>
      <c r="AC40" s="20"/>
      <c r="AD40" s="20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17"/>
    </row>
    <row r="41" spans="2:58" ht="18" customHeight="1" x14ac:dyDescent="0.25">
      <c r="B41" s="23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4"/>
      <c r="W41" s="44"/>
      <c r="X41" s="44"/>
      <c r="Y41" s="44"/>
      <c r="Z41" s="44"/>
      <c r="AA41" s="5"/>
      <c r="AB41" s="5"/>
      <c r="AC41" s="5"/>
      <c r="AD41" s="5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25"/>
      <c r="AX41" s="25"/>
      <c r="AY41" s="25"/>
      <c r="AZ41" s="25"/>
      <c r="BA41" s="25"/>
      <c r="BB41" s="25"/>
      <c r="BC41" s="17"/>
    </row>
    <row r="42" spans="2:58" ht="18" customHeight="1" x14ac:dyDescent="0.25">
      <c r="B42" s="23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25"/>
      <c r="AX42" s="25"/>
      <c r="AY42" s="25"/>
      <c r="AZ42" s="25"/>
      <c r="BA42" s="25"/>
      <c r="BB42" s="25"/>
      <c r="BC42" s="17"/>
    </row>
    <row r="43" spans="2:58" x14ac:dyDescent="0.25">
      <c r="B43" s="14"/>
      <c r="C43" s="15"/>
      <c r="D43" s="15"/>
      <c r="E43" s="15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</row>
    <row r="44" spans="2:58" x14ac:dyDescent="0.25">
      <c r="C44" s="1" t="s">
        <v>20</v>
      </c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</row>
    <row r="45" spans="2:58" ht="20.45" customHeight="1" x14ac:dyDescent="0.25">
      <c r="C45" s="1" t="s">
        <v>21</v>
      </c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</row>
    <row r="46" spans="2:58" x14ac:dyDescent="0.25"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</row>
    <row r="47" spans="2:58" x14ac:dyDescent="0.25">
      <c r="C47" s="2"/>
      <c r="D47" s="2"/>
      <c r="E47" s="2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</row>
    <row r="48" spans="2:58" x14ac:dyDescent="0.25"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</row>
    <row r="49" spans="2:55" x14ac:dyDescent="0.25">
      <c r="B49" s="14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2:55" x14ac:dyDescent="0.25">
      <c r="B50" s="14"/>
      <c r="C50" s="15"/>
      <c r="D50" s="15"/>
      <c r="E50" s="15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2:55" x14ac:dyDescent="0.25">
      <c r="B51" s="14"/>
      <c r="C51" s="15"/>
      <c r="D51" s="15"/>
      <c r="E51" s="15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</sheetData>
  <mergeCells count="32">
    <mergeCell ref="B10:E10"/>
    <mergeCell ref="AI6:AL6"/>
    <mergeCell ref="AM6:AP6"/>
    <mergeCell ref="W6:Z6"/>
    <mergeCell ref="AE6:AH6"/>
    <mergeCell ref="G6:J6"/>
    <mergeCell ref="K6:N6"/>
    <mergeCell ref="O6:R6"/>
    <mergeCell ref="AA6:AD6"/>
    <mergeCell ref="S6:V6"/>
    <mergeCell ref="C8:BF8"/>
    <mergeCell ref="C42:AV42"/>
    <mergeCell ref="BC6:BF6"/>
    <mergeCell ref="C39:E39"/>
    <mergeCell ref="AQ6:AT6"/>
    <mergeCell ref="AU6:AX6"/>
    <mergeCell ref="AY6:BB6"/>
    <mergeCell ref="B38:E38"/>
    <mergeCell ref="C5:C7"/>
    <mergeCell ref="B5:B7"/>
    <mergeCell ref="B30:E30"/>
    <mergeCell ref="B13:E13"/>
    <mergeCell ref="F5:F7"/>
    <mergeCell ref="G5:BF5"/>
    <mergeCell ref="D5:D7"/>
    <mergeCell ref="E5:E7"/>
    <mergeCell ref="AQ9:BF10"/>
    <mergeCell ref="C11:BF11"/>
    <mergeCell ref="C14:BF14"/>
    <mergeCell ref="C18:BF18"/>
    <mergeCell ref="C31:BF31"/>
    <mergeCell ref="B17:E17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0" ma:contentTypeDescription="Kurkite naują dokumentą." ma:contentTypeScope="" ma:versionID="045a1abb8f8093047514332d02f0badd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b48de0a9483d4a6c10406b3c5f925e18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6aa5d5-d4a6-4a9b-8c2e-40b45adb5630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Props1.xml><?xml version="1.0" encoding="utf-8"?>
<ds:datastoreItem xmlns:ds="http://schemas.openxmlformats.org/officeDocument/2006/customXml" ds:itemID="{8CAC1A1C-565B-4457-BC25-8F1EBA45A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01093D-3CEA-45AD-85B8-FB3160160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F1768-516A-4ECC-A4B1-E6CEDD15BD13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Darbų vykdymo grafikas</vt:lpstr>
      <vt:lpstr>'Darbų vykdymo grafikas'!_Hlk508789111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2025-12-17T13:07:08Z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